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8_{D7682B76-C35A-45F8-B8F1-21309E10A7E9}" xr6:coauthVersionLast="45" xr6:coauthVersionMax="45" xr10:uidLastSave="{00000000-0000-0000-0000-000000000000}"/>
  <bookViews>
    <workbookView xWindow="-15420" yWindow="405" windowWidth="15360" windowHeight="11520" xr2:uid="{D110A4DD-1070-4E8C-8232-63C47A507F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H10" i="1"/>
  <c r="F23" i="1"/>
  <c r="G23" i="1"/>
  <c r="G14" i="1"/>
  <c r="G15" i="1"/>
  <c r="G16" i="1"/>
  <c r="G17" i="1"/>
  <c r="G18" i="1"/>
  <c r="G19" i="1"/>
  <c r="G13" i="1"/>
  <c r="F14" i="1"/>
  <c r="F15" i="1"/>
  <c r="F16" i="1"/>
  <c r="F17" i="1"/>
  <c r="F18" i="1"/>
  <c r="F19" i="1"/>
  <c r="F13" i="1"/>
</calcChain>
</file>

<file path=xl/sharedStrings.xml><?xml version="1.0" encoding="utf-8"?>
<sst xmlns="http://schemas.openxmlformats.org/spreadsheetml/2006/main" count="35" uniqueCount="34">
  <si>
    <t>No.</t>
  </si>
  <si>
    <t>날  짜:</t>
  </si>
  <si>
    <t>사업장소재지</t>
  </si>
  <si>
    <t>서울 동작구 상도동 000-00</t>
  </si>
  <si>
    <t>수  신:</t>
  </si>
  <si>
    <t>대표이사</t>
  </si>
  <si>
    <t>상호</t>
  </si>
  <si>
    <t>하늘자재(주)</t>
  </si>
  <si>
    <t>참  조:</t>
  </si>
  <si>
    <t>총무과장</t>
  </si>
  <si>
    <t>대표자성명</t>
  </si>
  <si>
    <t>홍 길 동 (인)</t>
  </si>
  <si>
    <t>전화번호</t>
  </si>
  <si>
    <t>(02) 815-0000</t>
  </si>
  <si>
    <t>아래와 같이 견적합니다.</t>
  </si>
  <si>
    <t>합계금액</t>
  </si>
  <si>
    <t>(공급가액+세액)</t>
  </si>
  <si>
    <t>품명</t>
  </si>
  <si>
    <t>단가</t>
  </si>
  <si>
    <t>수량</t>
  </si>
  <si>
    <t>공급가액</t>
  </si>
  <si>
    <t>세액</t>
  </si>
  <si>
    <t>비고</t>
  </si>
  <si>
    <t>G/A 천장재</t>
  </si>
  <si>
    <t>타일카펫</t>
  </si>
  <si>
    <t>스테인레스문</t>
  </si>
  <si>
    <t>강화유리문</t>
  </si>
  <si>
    <t>알루미늄문</t>
  </si>
  <si>
    <t>전도성타일</t>
  </si>
  <si>
    <t>[MEMO]</t>
  </si>
  <si>
    <t>※ 부가세및 택배비 포함 가격입니다.</t>
  </si>
  <si>
    <t>쿠션타일</t>
    <phoneticPr fontId="2" type="noConversion"/>
  </si>
  <si>
    <t>합계</t>
    <phoneticPr fontId="2" type="noConversion"/>
  </si>
  <si>
    <t>견 적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</si>
</sst>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8" formatCode="&quot;₩&quot;#,##0_);[Red]\(&quot;₩&quot;#,##0\)"/>
    <numFmt numFmtId="179" formatCode="[DBNum4][$-412]&quot;일&quot;&quot;금&quot;\ General&quot;원&quot;&quot;정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8" fontId="0" fillId="0" borderId="3" xfId="2" applyNumberFormat="1" applyFont="1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>
      <alignment horizontal="distributed" vertical="center" indent="1"/>
    </xf>
    <xf numFmtId="0" fontId="0" fillId="0" borderId="5" xfId="0" applyBorder="1" applyAlignment="1">
      <alignment horizontal="distributed" vertical="center" indent="1"/>
    </xf>
    <xf numFmtId="0" fontId="0" fillId="2" borderId="4" xfId="0" applyFill="1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41" fontId="0" fillId="0" borderId="3" xfId="1" applyFont="1" applyBorder="1">
      <alignment vertical="center"/>
    </xf>
    <xf numFmtId="41" fontId="0" fillId="0" borderId="3" xfId="1" applyFont="1" applyBorder="1" applyAlignment="1">
      <alignment horizontal="center" vertical="center"/>
    </xf>
    <xf numFmtId="41" fontId="0" fillId="2" borderId="2" xfId="1" applyFont="1" applyFill="1" applyBorder="1" applyAlignment="1">
      <alignment horizontal="centerContinuous" vertical="center"/>
    </xf>
    <xf numFmtId="41" fontId="0" fillId="2" borderId="5" xfId="1" applyFont="1" applyFill="1" applyBorder="1" applyAlignment="1">
      <alignment horizontal="centerContinuous" vertical="center"/>
    </xf>
    <xf numFmtId="41" fontId="0" fillId="2" borderId="3" xfId="1" applyFont="1" applyFill="1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986D-4B9A-4828-B956-2AA18B0A3990}">
  <dimension ref="A1:I25"/>
  <sheetViews>
    <sheetView showGridLines="0" tabSelected="1" workbookViewId="0">
      <selection activeCell="D13" sqref="D13"/>
    </sheetView>
  </sheetViews>
  <sheetFormatPr defaultRowHeight="16.5" x14ac:dyDescent="0.3"/>
  <cols>
    <col min="1" max="1" width="4.25" customWidth="1"/>
    <col min="2" max="2" width="11.625" customWidth="1"/>
    <col min="3" max="3" width="11.125" bestFit="1" customWidth="1"/>
    <col min="4" max="4" width="10.625" customWidth="1"/>
    <col min="5" max="5" width="5.5" customWidth="1"/>
    <col min="6" max="6" width="11.75" customWidth="1"/>
    <col min="7" max="7" width="11.125" customWidth="1"/>
  </cols>
  <sheetData>
    <row r="1" spans="1:9" x14ac:dyDescent="0.3">
      <c r="A1" s="1" t="s">
        <v>0</v>
      </c>
      <c r="B1" s="1"/>
    </row>
    <row r="2" spans="1:9" ht="38.25" x14ac:dyDescent="0.3">
      <c r="A2" s="21" t="s">
        <v>33</v>
      </c>
      <c r="B2" s="21"/>
      <c r="C2" s="21"/>
      <c r="D2" s="21"/>
      <c r="E2" s="21"/>
      <c r="F2" s="21"/>
      <c r="G2" s="21"/>
      <c r="H2" s="21"/>
      <c r="I2" s="21"/>
    </row>
    <row r="4" spans="1:9" ht="26.25" customHeight="1" x14ac:dyDescent="0.3">
      <c r="A4" s="2" t="s">
        <v>1</v>
      </c>
      <c r="B4" s="2"/>
      <c r="C4" s="6">
        <v>44032</v>
      </c>
      <c r="E4" s="26" t="s">
        <v>2</v>
      </c>
      <c r="F4" s="27"/>
      <c r="G4" s="5" t="s">
        <v>3</v>
      </c>
      <c r="H4" s="5"/>
      <c r="I4" s="5"/>
    </row>
    <row r="5" spans="1:9" ht="26.25" customHeight="1" x14ac:dyDescent="0.3">
      <c r="A5" s="3" t="s">
        <v>4</v>
      </c>
      <c r="B5" s="3"/>
      <c r="C5" s="4" t="s">
        <v>5</v>
      </c>
      <c r="E5" s="26" t="s">
        <v>6</v>
      </c>
      <c r="F5" s="27"/>
      <c r="G5" s="5" t="s">
        <v>7</v>
      </c>
      <c r="H5" s="5"/>
      <c r="I5" s="5"/>
    </row>
    <row r="6" spans="1:9" ht="26.25" customHeight="1" x14ac:dyDescent="0.3">
      <c r="A6" s="3" t="s">
        <v>8</v>
      </c>
      <c r="B6" s="3"/>
      <c r="C6" s="4" t="s">
        <v>9</v>
      </c>
      <c r="E6" s="26" t="s">
        <v>10</v>
      </c>
      <c r="F6" s="27"/>
      <c r="G6" s="5" t="s">
        <v>11</v>
      </c>
      <c r="H6" s="5"/>
      <c r="I6" s="5"/>
    </row>
    <row r="7" spans="1:9" ht="26.25" customHeight="1" x14ac:dyDescent="0.3">
      <c r="E7" s="26" t="s">
        <v>12</v>
      </c>
      <c r="F7" s="27"/>
      <c r="G7" s="5" t="s">
        <v>13</v>
      </c>
      <c r="H7" s="5"/>
      <c r="I7" s="5"/>
    </row>
    <row r="8" spans="1:9" x14ac:dyDescent="0.3">
      <c r="A8" t="s">
        <v>14</v>
      </c>
    </row>
    <row r="10" spans="1:9" ht="24" customHeight="1" x14ac:dyDescent="0.3">
      <c r="A10" s="7" t="s">
        <v>15</v>
      </c>
      <c r="B10" s="7"/>
      <c r="C10" s="20">
        <f>H10</f>
        <v>27378230</v>
      </c>
      <c r="D10" s="20"/>
      <c r="E10" s="20"/>
      <c r="F10" s="20"/>
      <c r="G10" s="20"/>
      <c r="H10" s="19">
        <f>F23+G23</f>
        <v>27378230</v>
      </c>
      <c r="I10" s="19"/>
    </row>
    <row r="11" spans="1:9" ht="24" customHeight="1" x14ac:dyDescent="0.3">
      <c r="A11" s="7" t="s">
        <v>16</v>
      </c>
      <c r="B11" s="7"/>
      <c r="C11" s="20"/>
      <c r="D11" s="20"/>
      <c r="E11" s="20"/>
      <c r="F11" s="20"/>
      <c r="G11" s="20"/>
      <c r="H11" s="19"/>
      <c r="I11" s="19"/>
    </row>
    <row r="12" spans="1:9" ht="24" customHeight="1" x14ac:dyDescent="0.3">
      <c r="A12" s="17" t="s">
        <v>0</v>
      </c>
      <c r="B12" s="24" t="s">
        <v>17</v>
      </c>
      <c r="C12" s="25"/>
      <c r="D12" s="17" t="s">
        <v>18</v>
      </c>
      <c r="E12" s="17" t="s">
        <v>19</v>
      </c>
      <c r="F12" s="17" t="s">
        <v>20</v>
      </c>
      <c r="G12" s="17" t="s">
        <v>21</v>
      </c>
      <c r="H12" s="18" t="s">
        <v>22</v>
      </c>
      <c r="I12" s="18"/>
    </row>
    <row r="13" spans="1:9" ht="24" customHeight="1" x14ac:dyDescent="0.3">
      <c r="A13" s="8">
        <v>1</v>
      </c>
      <c r="B13" s="29" t="s">
        <v>23</v>
      </c>
      <c r="C13" s="30"/>
      <c r="D13" s="32">
        <v>65000</v>
      </c>
      <c r="E13" s="33">
        <v>12</v>
      </c>
      <c r="F13" s="32">
        <f>D13*E13</f>
        <v>780000</v>
      </c>
      <c r="G13" s="32">
        <f>F13*10%</f>
        <v>78000</v>
      </c>
      <c r="H13" s="5"/>
      <c r="I13" s="5"/>
    </row>
    <row r="14" spans="1:9" ht="24" customHeight="1" x14ac:dyDescent="0.3">
      <c r="A14" s="8">
        <v>2</v>
      </c>
      <c r="B14" s="29" t="s">
        <v>31</v>
      </c>
      <c r="C14" s="30"/>
      <c r="D14" s="32">
        <v>35000</v>
      </c>
      <c r="E14" s="33">
        <v>14</v>
      </c>
      <c r="F14" s="32">
        <f t="shared" ref="F14:F19" si="0">D14*E14</f>
        <v>490000</v>
      </c>
      <c r="G14" s="32">
        <f t="shared" ref="G14:G19" si="1">F14*10%</f>
        <v>49000</v>
      </c>
      <c r="H14" s="5"/>
      <c r="I14" s="5"/>
    </row>
    <row r="15" spans="1:9" ht="24" customHeight="1" x14ac:dyDescent="0.3">
      <c r="A15" s="8">
        <v>3</v>
      </c>
      <c r="B15" s="29" t="s">
        <v>24</v>
      </c>
      <c r="C15" s="30"/>
      <c r="D15" s="32">
        <v>22300</v>
      </c>
      <c r="E15" s="33">
        <v>11</v>
      </c>
      <c r="F15" s="32">
        <f t="shared" si="0"/>
        <v>245300</v>
      </c>
      <c r="G15" s="32">
        <f t="shared" si="1"/>
        <v>24530</v>
      </c>
      <c r="H15" s="5"/>
      <c r="I15" s="5"/>
    </row>
    <row r="16" spans="1:9" ht="24" customHeight="1" x14ac:dyDescent="0.3">
      <c r="A16" s="8">
        <v>4</v>
      </c>
      <c r="B16" s="29" t="s">
        <v>25</v>
      </c>
      <c r="C16" s="30"/>
      <c r="D16" s="32">
        <v>560000</v>
      </c>
      <c r="E16" s="33">
        <v>15</v>
      </c>
      <c r="F16" s="32">
        <f t="shared" si="0"/>
        <v>8400000</v>
      </c>
      <c r="G16" s="32">
        <f t="shared" si="1"/>
        <v>840000</v>
      </c>
      <c r="H16" s="5"/>
      <c r="I16" s="5"/>
    </row>
    <row r="17" spans="1:9" ht="24" customHeight="1" x14ac:dyDescent="0.3">
      <c r="A17" s="8">
        <v>5</v>
      </c>
      <c r="B17" s="29" t="s">
        <v>26</v>
      </c>
      <c r="C17" s="30"/>
      <c r="D17" s="32">
        <v>180000</v>
      </c>
      <c r="E17" s="33">
        <v>10</v>
      </c>
      <c r="F17" s="32">
        <f t="shared" si="0"/>
        <v>1800000</v>
      </c>
      <c r="G17" s="32">
        <f t="shared" si="1"/>
        <v>180000</v>
      </c>
      <c r="H17" s="5"/>
      <c r="I17" s="5"/>
    </row>
    <row r="18" spans="1:9" ht="24" customHeight="1" x14ac:dyDescent="0.3">
      <c r="A18" s="8">
        <v>6</v>
      </c>
      <c r="B18" s="29" t="s">
        <v>27</v>
      </c>
      <c r="C18" s="30"/>
      <c r="D18" s="32">
        <v>800000</v>
      </c>
      <c r="E18" s="33">
        <v>16</v>
      </c>
      <c r="F18" s="32">
        <f t="shared" si="0"/>
        <v>12800000</v>
      </c>
      <c r="G18" s="32">
        <f t="shared" si="1"/>
        <v>1280000</v>
      </c>
      <c r="H18" s="5"/>
      <c r="I18" s="5"/>
    </row>
    <row r="19" spans="1:9" ht="24" customHeight="1" x14ac:dyDescent="0.3">
      <c r="A19" s="8">
        <v>7</v>
      </c>
      <c r="B19" s="29" t="s">
        <v>28</v>
      </c>
      <c r="C19" s="30"/>
      <c r="D19" s="32">
        <v>22000</v>
      </c>
      <c r="E19" s="33">
        <v>17</v>
      </c>
      <c r="F19" s="32">
        <f t="shared" si="0"/>
        <v>374000</v>
      </c>
      <c r="G19" s="32">
        <f t="shared" si="1"/>
        <v>37400</v>
      </c>
      <c r="H19" s="5"/>
      <c r="I19" s="5"/>
    </row>
    <row r="20" spans="1:9" ht="24" customHeight="1" x14ac:dyDescent="0.3">
      <c r="A20" s="8">
        <v>8</v>
      </c>
      <c r="B20" s="29"/>
      <c r="C20" s="30"/>
      <c r="D20" s="32"/>
      <c r="E20" s="33"/>
      <c r="F20" s="32"/>
      <c r="G20" s="32"/>
      <c r="H20" s="9"/>
      <c r="I20" s="10"/>
    </row>
    <row r="21" spans="1:9" ht="24" customHeight="1" x14ac:dyDescent="0.3">
      <c r="A21" s="8">
        <v>9</v>
      </c>
      <c r="B21" s="29"/>
      <c r="C21" s="30"/>
      <c r="D21" s="32"/>
      <c r="E21" s="33"/>
      <c r="F21" s="32"/>
      <c r="G21" s="32"/>
      <c r="H21" s="9"/>
      <c r="I21" s="10"/>
    </row>
    <row r="22" spans="1:9" ht="24" customHeight="1" x14ac:dyDescent="0.3">
      <c r="A22" s="8">
        <v>10</v>
      </c>
      <c r="B22" s="29"/>
      <c r="C22" s="30"/>
      <c r="D22" s="32"/>
      <c r="E22" s="33"/>
      <c r="F22" s="32"/>
      <c r="G22" s="32"/>
      <c r="H22" s="9"/>
      <c r="I22" s="10"/>
    </row>
    <row r="23" spans="1:9" ht="24" customHeight="1" x14ac:dyDescent="0.3">
      <c r="A23" s="28" t="s">
        <v>32</v>
      </c>
      <c r="B23" s="31"/>
      <c r="C23" s="31"/>
      <c r="D23" s="34"/>
      <c r="E23" s="35"/>
      <c r="F23" s="36">
        <f t="shared" ref="F23:G23" si="2">SUM(F13:F22)</f>
        <v>24889300</v>
      </c>
      <c r="G23" s="36">
        <f t="shared" si="2"/>
        <v>2488930</v>
      </c>
      <c r="H23" s="22"/>
      <c r="I23" s="23"/>
    </row>
    <row r="24" spans="1:9" ht="24" customHeight="1" x14ac:dyDescent="0.3">
      <c r="A24" s="14" t="s">
        <v>29</v>
      </c>
      <c r="B24" s="15"/>
      <c r="C24" s="15"/>
      <c r="D24" s="15"/>
      <c r="E24" s="15"/>
      <c r="F24" s="15"/>
      <c r="G24" s="15"/>
      <c r="H24" s="15"/>
      <c r="I24" s="16"/>
    </row>
    <row r="25" spans="1:9" ht="41.25" customHeight="1" x14ac:dyDescent="0.3">
      <c r="A25" s="11" t="s">
        <v>30</v>
      </c>
      <c r="B25" s="12"/>
      <c r="C25" s="12"/>
      <c r="D25" s="12"/>
      <c r="E25" s="12"/>
      <c r="F25" s="12"/>
      <c r="G25" s="12"/>
      <c r="H25" s="12"/>
      <c r="I25" s="13"/>
    </row>
  </sheetData>
  <mergeCells count="31">
    <mergeCell ref="A25:I25"/>
    <mergeCell ref="H20:I20"/>
    <mergeCell ref="H21:I21"/>
    <mergeCell ref="H22:I22"/>
    <mergeCell ref="H23:I23"/>
    <mergeCell ref="H19:I19"/>
    <mergeCell ref="A10:B10"/>
    <mergeCell ref="A11:B11"/>
    <mergeCell ref="C10:G11"/>
    <mergeCell ref="H10:I11"/>
    <mergeCell ref="A24:I24"/>
    <mergeCell ref="B12:C12"/>
    <mergeCell ref="H13:I13"/>
    <mergeCell ref="H14:I14"/>
    <mergeCell ref="H15:I15"/>
    <mergeCell ref="H16:I16"/>
    <mergeCell ref="H17:I17"/>
    <mergeCell ref="H18:I18"/>
    <mergeCell ref="E7:F7"/>
    <mergeCell ref="G4:I4"/>
    <mergeCell ref="G5:I5"/>
    <mergeCell ref="G6:I6"/>
    <mergeCell ref="G7:I7"/>
    <mergeCell ref="H12:I12"/>
    <mergeCell ref="A2:I2"/>
    <mergeCell ref="A4:B4"/>
    <mergeCell ref="A5:B5"/>
    <mergeCell ref="A6:B6"/>
    <mergeCell ref="E4:F4"/>
    <mergeCell ref="E5:F5"/>
    <mergeCell ref="E6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2020-07-19T18:06:36Z</dcterms:created>
  <dcterms:modified xsi:type="dcterms:W3CDTF">2020-07-19T23:32:18Z</dcterms:modified>
</cp:coreProperties>
</file>